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390" activeTab="1"/>
  </bookViews>
  <sheets>
    <sheet name="rekapitulacija" sheetId="6" r:id="rId1"/>
    <sheet name="SKLOP 36" sheetId="5" r:id="rId2"/>
  </sheets>
  <definedNames>
    <definedName name="_xlnm.Print_Area" localSheetId="0">rekapitulacija!$A$1:$G$27</definedName>
    <definedName name="_xlnm.Print_Area" localSheetId="1">'SKLOP 36'!$A$17:$F$37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7" i="5" l="1"/>
  <c r="A16" i="5"/>
  <c r="A14" i="5"/>
  <c r="F22" i="5"/>
  <c r="F23" i="5"/>
  <c r="F24" i="5"/>
  <c r="F25" i="5"/>
  <c r="F26" i="5"/>
  <c r="F27" i="5"/>
  <c r="F28" i="5"/>
  <c r="F31" i="5"/>
  <c r="F32" i="5"/>
  <c r="F33" i="5"/>
  <c r="F21" i="5"/>
  <c r="F34" i="5"/>
  <c r="F22" i="6" s="1"/>
  <c r="F23" i="6" s="1"/>
</calcChain>
</file>

<file path=xl/sharedStrings.xml><?xml version="1.0" encoding="utf-8"?>
<sst xmlns="http://schemas.openxmlformats.org/spreadsheetml/2006/main" count="68" uniqueCount="49">
  <si>
    <t>KOS</t>
  </si>
  <si>
    <t>BETONSKI ŠKARPNIK</t>
  </si>
  <si>
    <t>ME</t>
  </si>
  <si>
    <t>KOLIČINA</t>
  </si>
  <si>
    <t>BLAGO</t>
  </si>
  <si>
    <t>Cena v € brez DDV na ME</t>
  </si>
  <si>
    <t>ROBNIK CESTNI 10 x 25 x 100</t>
  </si>
  <si>
    <t xml:space="preserve">ROBNIK CESTNI UTOČNI 15 x 25 x 100 </t>
  </si>
  <si>
    <t xml:space="preserve">ROBNIK VRTNI 5 x 20 x 100 </t>
  </si>
  <si>
    <t>BETONSKI BLOK 30 x 20 x 40</t>
  </si>
  <si>
    <t>BETONSKI BLOK 20 x 20 x 40</t>
  </si>
  <si>
    <t xml:space="preserve">ROBNIK CESTNI 8 x 20 x 100  </t>
  </si>
  <si>
    <t xml:space="preserve">ROBNIK VRTNI 5 x 25 x 100 </t>
  </si>
  <si>
    <t>Sklop</t>
  </si>
  <si>
    <t xml:space="preserve">Naziv sklopa </t>
  </si>
  <si>
    <t>Ponudbena cena sklopa: vrednost skupaj v € brez DDV</t>
  </si>
  <si>
    <t>ROBNIKI</t>
  </si>
  <si>
    <t>ROBNIK CESTNI 15 x 25 X 25 (RAVNI ROB)</t>
  </si>
  <si>
    <t>ROBNIK CESTNI 15 x 25 x 100 (RAVNI ROB)</t>
  </si>
  <si>
    <t>ROBNIK CESTNI 8 x 20 x 100 (RAVNI)</t>
  </si>
  <si>
    <t>ROBNIK CESTNI 15 x 25 x 50 (RAVNI ROB)</t>
  </si>
  <si>
    <t>Skupaj vrednost v € brez DDV</t>
  </si>
  <si>
    <t>ROBNIK VRTNI 5 x 20 x 100 (RAVNI)</t>
  </si>
  <si>
    <t>Kraj in datum</t>
  </si>
  <si>
    <t xml:space="preserve">                     Žig in podpis ponudnika</t>
  </si>
  <si>
    <t>ZAP. 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</si>
  <si>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</si>
  <si>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</si>
  <si>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</si>
  <si>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</si>
  <si>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</si>
  <si>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</si>
  <si>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</si>
  <si>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</si>
  <si>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</si>
  <si>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</si>
  <si>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</si>
  <si>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</si>
  <si>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</si>
  <si>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                     REKAPITULACIJA/PREDRAČUN ŠT.: </t>
  </si>
  <si>
    <t>_________________</t>
  </si>
  <si>
    <t xml:space="preserve">Ponudnik: </t>
  </si>
  <si>
    <t>Sukcesivna dobava robnikov</t>
  </si>
  <si>
    <t>Z rumeno obarvana polja - robniki morajo biti liti!!!</t>
  </si>
  <si>
    <t>Številka: 4162-0005/2019</t>
  </si>
  <si>
    <t xml:space="preserve">Datum: </t>
  </si>
  <si>
    <t>Ponudbeni predračun za SKLOP 36:</t>
  </si>
  <si>
    <t xml:space="preserve">SKUPAJ sklop 36 v € brez DDV  </t>
  </si>
  <si>
    <t>SKLOP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</si>
</sst>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3"/>
      <name val="Trebuchet MS"/>
      <family val="2"/>
      <charset val="238"/>
    </font>
    <font>
      <b/>
      <sz val="16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Border="1" applyProtection="1"/>
    <xf numFmtId="0" fontId="1" fillId="0" borderId="0" xfId="0" applyFont="1" applyBorder="1" applyAlignment="1" applyProtection="1">
      <alignment horizontal="center"/>
    </xf>
    <xf numFmtId="0" fontId="1" fillId="0" borderId="1" xfId="0" applyFont="1" applyBorder="1" applyProtection="1">
      <protection locked="0"/>
    </xf>
    <xf numFmtId="0" fontId="11" fillId="0" borderId="2" xfId="0" applyFont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 wrapText="1"/>
    </xf>
    <xf numFmtId="0" fontId="1" fillId="0" borderId="4" xfId="0" applyFont="1" applyBorder="1" applyProtection="1"/>
    <xf numFmtId="4" fontId="5" fillId="2" borderId="5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Protection="1"/>
    <xf numFmtId="4" fontId="1" fillId="0" borderId="6" xfId="0" applyNumberFormat="1" applyFont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4" fontId="2" fillId="0" borderId="8" xfId="0" applyNumberFormat="1" applyFont="1" applyBorder="1" applyProtection="1"/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10" xfId="0" applyFont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14" fillId="0" borderId="0" xfId="0" applyFont="1" applyBorder="1" applyProtection="1"/>
    <xf numFmtId="0" fontId="14" fillId="0" borderId="0" xfId="0" applyFont="1" applyProtection="1"/>
    <xf numFmtId="0" fontId="0" fillId="0" borderId="0" xfId="0" applyProtection="1"/>
    <xf numFmtId="0" fontId="3" fillId="0" borderId="0" xfId="0" applyFont="1" applyAlignment="1" applyProtection="1">
      <alignment horizontal="left" wrapText="1"/>
    </xf>
    <xf numFmtId="0" fontId="2" fillId="0" borderId="4" xfId="0" applyFont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right" vertical="center"/>
    </xf>
    <xf numFmtId="0" fontId="5" fillId="3" borderId="4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/>
    </xf>
    <xf numFmtId="4" fontId="2" fillId="0" borderId="0" xfId="0" applyNumberFormat="1" applyFont="1" applyBorder="1" applyProtection="1"/>
    <xf numFmtId="0" fontId="4" fillId="0" borderId="0" xfId="0" applyFont="1" applyBorder="1" applyProtection="1"/>
    <xf numFmtId="0" fontId="8" fillId="0" borderId="0" xfId="0" applyFont="1" applyAlignment="1" applyProtection="1">
      <protection locked="0"/>
    </xf>
    <xf numFmtId="0" fontId="4" fillId="0" borderId="0" xfId="0" applyFont="1" applyBorder="1" applyAlignment="1" applyProtection="1">
      <alignment horizontal="left" vertical="center"/>
    </xf>
    <xf numFmtId="0" fontId="1" fillId="0" borderId="0" xfId="0" applyFont="1" applyBorder="1" applyProtection="1">
      <protection locked="0"/>
    </xf>
    <xf numFmtId="0" fontId="1" fillId="3" borderId="0" xfId="0" applyFont="1" applyFill="1" applyBorder="1" applyProtection="1"/>
    <xf numFmtId="0" fontId="4" fillId="0" borderId="1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/>
    <xf numFmtId="0" fontId="0" fillId="0" borderId="0" xfId="0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0" borderId="12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49" fontId="1" fillId="0" borderId="7" xfId="0" applyNumberFormat="1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right" vertical="center"/>
    </xf>
    <xf numFmtId="0" fontId="9" fillId="0" borderId="14" xfId="0" applyFont="1" applyBorder="1" applyAlignment="1" applyProtection="1">
      <alignment horizontal="right" vertical="center"/>
    </xf>
    <xf numFmtId="0" fontId="5" fillId="0" borderId="24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right" vertical="center"/>
    </xf>
    <xf numFmtId="0" fontId="0" fillId="0" borderId="18" xfId="0" applyBorder="1" applyAlignment="1" applyProtection="1"/>
    <xf numFmtId="0" fontId="0" fillId="0" borderId="19" xfId="0" applyBorder="1" applyAlignment="1" applyProtection="1"/>
    <xf numFmtId="0" fontId="5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/>
    <xf numFmtId="0" fontId="6" fillId="0" borderId="25" xfId="0" applyFont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center" vertical="center" wrapText="1"/>
    </xf>
    <xf numFmtId="0" fontId="6" fillId="0" borderId="25" xfId="0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Protection="1"/>
    <xf numFmtId="0" fontId="0" fillId="0" borderId="27" xfId="0" applyBorder="1" applyAlignment="1" applyProtection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66</xdr:row>
      <xdr:rowOff>19050</xdr:rowOff>
    </xdr:from>
    <xdr:to>
      <xdr:col>5</xdr:col>
      <xdr:colOff>942975</xdr:colOff>
      <xdr:row>68</xdr:row>
      <xdr:rowOff>133350</xdr:rowOff>
    </xdr:to>
    <xdr:pic>
      <xdr:nvPicPr>
        <xdr:cNvPr id="6273" name="Slika 7" descr="NovDopis_noga">
          <a:extLst>
            <a:ext uri="{FF2B5EF4-FFF2-40B4-BE49-F238E27FC236}">
              <a16:creationId xmlns:a16="http://schemas.microsoft.com/office/drawing/2014/main" xmlns="" id="{126F503E-897C-4357-AE03-E6A5B3126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50958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0</xdr:row>
      <xdr:rowOff>95250</xdr:rowOff>
    </xdr:from>
    <xdr:to>
      <xdr:col>5</xdr:col>
      <xdr:colOff>1143000</xdr:colOff>
      <xdr:row>4</xdr:row>
      <xdr:rowOff>161925</xdr:rowOff>
    </xdr:to>
    <xdr:pic>
      <xdr:nvPicPr>
        <xdr:cNvPr id="6274" name="Picture 3">
          <a:extLst>
            <a:ext uri="{FF2B5EF4-FFF2-40B4-BE49-F238E27FC236}">
              <a16:creationId xmlns:a16="http://schemas.microsoft.com/office/drawing/2014/main" xmlns="" id="{84102C9A-BA29-43C4-BCB3-44F3E3F89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152400</xdr:rowOff>
    </xdr:from>
    <xdr:to>
      <xdr:col>4</xdr:col>
      <xdr:colOff>571500</xdr:colOff>
      <xdr:row>5</xdr:row>
      <xdr:rowOff>9525</xdr:rowOff>
    </xdr:to>
    <xdr:pic>
      <xdr:nvPicPr>
        <xdr:cNvPr id="4147" name="Picture 3">
          <a:extLst>
            <a:ext uri="{FF2B5EF4-FFF2-40B4-BE49-F238E27FC236}">
              <a16:creationId xmlns:a16="http://schemas.microsoft.com/office/drawing/2014/main" xmlns="" id="{574371E9-4DF6-4E49-AF29-2E6E9D918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24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F26"/>
  <sheetViews>
    <sheetView view="pageBreakPreview" zoomScaleNormal="100" zoomScaleSheetLayoutView="100" workbookViewId="0">
      <selection activeCell="F40" sqref="F40"/>
    </sheetView>
  </sheetViews>
  <sheetFormatPr defaultRowHeight="16.5" x14ac:dyDescent="0.3"/>
  <cols>
    <col min="1" max="1" width="3.7109375" style="8" customWidth="1"/>
    <col min="2" max="2" width="31.85546875" style="8" customWidth="1"/>
    <col min="3" max="3" width="12.85546875" style="2" customWidth="1"/>
    <col min="4" max="4" width="13.7109375" style="26" customWidth="1"/>
    <col min="5" max="5" width="8.85546875" style="8" customWidth="1"/>
    <col min="6" max="6" width="20.28515625" style="27" customWidth="1"/>
    <col min="7" max="7" width="3" style="8" customWidth="1"/>
    <col min="8" max="16384" width="9.140625" style="8"/>
  </cols>
  <sheetData>
    <row r="7" spans="2:6" x14ac:dyDescent="0.3">
      <c r="B7" s="8" t="s">
        <v>44</v>
      </c>
    </row>
    <row r="8" spans="2:6" x14ac:dyDescent="0.3">
      <c r="B8" s="31" t="s">
        <v>45</v>
      </c>
    </row>
    <row r="10" spans="2:6" x14ac:dyDescent="0.3">
      <c r="B10" s="8" t="s">
        <v>46</v>
      </c>
    </row>
    <row r="11" spans="2:6" x14ac:dyDescent="0.3">
      <c r="B11" s="8" t="s">
        <v>42</v>
      </c>
    </row>
    <row r="13" spans="2:6" ht="18" x14ac:dyDescent="0.35">
      <c r="B13" s="28" t="s">
        <v>41</v>
      </c>
      <c r="C13" s="8"/>
    </row>
    <row r="14" spans="2:6" ht="18" x14ac:dyDescent="0.3">
      <c r="B14" s="33"/>
      <c r="C14" s="33"/>
    </row>
    <row r="15" spans="2:6" ht="18" x14ac:dyDescent="0.35">
      <c r="B15" s="28"/>
      <c r="C15" s="8"/>
    </row>
    <row r="16" spans="2:6" ht="18" x14ac:dyDescent="0.3">
      <c r="B16" s="33"/>
      <c r="C16" s="33"/>
      <c r="D16" s="8"/>
      <c r="F16" s="8"/>
    </row>
    <row r="17" spans="2:6" ht="18" x14ac:dyDescent="0.3">
      <c r="B17" s="30"/>
      <c r="C17" s="30"/>
      <c r="D17" s="8"/>
      <c r="F17" s="8"/>
    </row>
    <row r="18" spans="2:6" ht="21" x14ac:dyDescent="0.35">
      <c r="B18" s="34" t="s">
        <v>39</v>
      </c>
      <c r="C18" s="35"/>
      <c r="D18" s="35"/>
      <c r="E18" s="35"/>
      <c r="F18" s="29" t="s">
        <v>40</v>
      </c>
    </row>
    <row r="19" spans="2:6" ht="18" x14ac:dyDescent="0.35">
      <c r="B19" s="28"/>
      <c r="C19" s="8"/>
      <c r="D19" s="8"/>
      <c r="F19" s="8"/>
    </row>
    <row r="20" spans="2:6" ht="15.75" thickBot="1" x14ac:dyDescent="0.35">
      <c r="D20" s="2"/>
      <c r="E20" s="2"/>
      <c r="F20" s="2"/>
    </row>
    <row r="21" spans="2:6" ht="45" x14ac:dyDescent="0.3">
      <c r="B21" s="4" t="s">
        <v>13</v>
      </c>
      <c r="C21" s="38" t="s">
        <v>14</v>
      </c>
      <c r="D21" s="39"/>
      <c r="E21" s="39"/>
      <c r="F21" s="5" t="s">
        <v>15</v>
      </c>
    </row>
    <row r="22" spans="2:6" ht="15" x14ac:dyDescent="0.3">
      <c r="B22" s="6" t="s">
        <v>48</v>
      </c>
      <c r="C22" s="40" t="s">
        <v>16</v>
      </c>
      <c r="D22" s="40"/>
      <c r="E22" s="40"/>
      <c r="F22" s="9">
        <f>'SKLOP 36'!F34</f>
        <v>0</v>
      </c>
    </row>
    <row r="23" spans="2:6" ht="18.75" thickBot="1" x14ac:dyDescent="0.35">
      <c r="B23" s="41"/>
      <c r="C23" s="42"/>
      <c r="D23" s="42"/>
      <c r="E23" s="42"/>
      <c r="F23" s="7">
        <f>F22</f>
        <v>0</v>
      </c>
    </row>
    <row r="24" spans="2:6" s="1" customFormat="1" x14ac:dyDescent="0.3">
      <c r="C24" s="26"/>
      <c r="D24" s="26"/>
      <c r="F24" s="58"/>
    </row>
    <row r="25" spans="2:6" ht="15" x14ac:dyDescent="0.3">
      <c r="B25" s="1" t="s">
        <v>23</v>
      </c>
      <c r="D25" s="2"/>
      <c r="E25" s="2" t="s">
        <v>24</v>
      </c>
      <c r="F25" s="2"/>
    </row>
    <row r="26" spans="2:6" ht="15" x14ac:dyDescent="0.3">
      <c r="B26" s="3"/>
      <c r="D26" s="2"/>
      <c r="E26" s="36"/>
      <c r="F26" s="37"/>
    </row>
  </sheetData>
  <sheetProtection password="BB90" sheet="1" objects="1" scenarios="1"/>
  <mergeCells count="7">
    <mergeCell ref="B14:C14"/>
    <mergeCell ref="B16:C16"/>
    <mergeCell ref="B18:E18"/>
    <mergeCell ref="E26:F26"/>
    <mergeCell ref="C21:E21"/>
    <mergeCell ref="C22:E22"/>
    <mergeCell ref="B23:E23"/>
  </mergeCells>
  <phoneticPr fontId="10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9"/>
  <sheetViews>
    <sheetView tabSelected="1" zoomScaleNormal="100" zoomScaleSheetLayoutView="100" workbookViewId="0">
      <selection activeCell="O5" sqref="O5"/>
    </sheetView>
  </sheetViews>
  <sheetFormatPr defaultRowHeight="16.5" x14ac:dyDescent="0.3"/>
  <cols>
    <col min="1" max="1" width="10.7109375" style="8" customWidth="1"/>
    <col min="2" max="2" width="42.140625" style="8" customWidth="1"/>
    <col min="3" max="3" width="12.85546875" style="2" customWidth="1"/>
    <col min="4" max="4" width="13.7109375" style="26" customWidth="1"/>
    <col min="5" max="5" width="18" style="8" customWidth="1"/>
    <col min="6" max="6" width="20.28515625" style="27" customWidth="1"/>
    <col min="7" max="7" width="2.140625" style="8" customWidth="1"/>
    <col min="8" max="16384" width="9.140625" style="8"/>
  </cols>
  <sheetData>
    <row r="7" spans="1:2" x14ac:dyDescent="0.3">
      <c r="A7" s="8" t="s">
        <v>44</v>
      </c>
    </row>
    <row r="8" spans="1:2" x14ac:dyDescent="0.3">
      <c r="A8" s="8" t="s">
        <v>45</v>
      </c>
      <c r="B8" s="31"/>
    </row>
    <row r="10" spans="1:2" x14ac:dyDescent="0.3">
      <c r="A10" s="8" t="s">
        <v>46</v>
      </c>
    </row>
    <row r="11" spans="1:2" x14ac:dyDescent="0.3">
      <c r="A11" s="8" t="s">
        <v>42</v>
      </c>
    </row>
    <row r="13" spans="1:2" ht="18" x14ac:dyDescent="0.35">
      <c r="A13" s="28" t="s">
        <v>41</v>
      </c>
    </row>
    <row r="14" spans="1:2" ht="18" x14ac:dyDescent="0.3">
      <c r="A14" s="33">
        <f>rekapitulacija!B14</f>
        <v>0</v>
      </c>
      <c r="B14" s="33"/>
    </row>
    <row r="15" spans="1:2" ht="18" x14ac:dyDescent="0.35">
      <c r="A15" s="28"/>
    </row>
    <row r="16" spans="1:2" ht="18" x14ac:dyDescent="0.3">
      <c r="A16" s="33">
        <f>rekapitulacija!B16</f>
        <v>0</v>
      </c>
      <c r="B16" s="33"/>
    </row>
    <row r="17" spans="1:6" ht="18" x14ac:dyDescent="0.35">
      <c r="A17" s="19"/>
      <c r="B17" s="20"/>
      <c r="C17" s="21"/>
      <c r="D17" s="21"/>
      <c r="E17" s="21"/>
      <c r="F17" s="21"/>
    </row>
    <row r="18" spans="1:6" ht="18.75" thickBot="1" x14ac:dyDescent="0.4">
      <c r="B18" s="22"/>
      <c r="C18" s="22"/>
      <c r="D18" s="22"/>
      <c r="E18" s="22"/>
      <c r="F18" s="21"/>
    </row>
    <row r="19" spans="1:6" ht="16.5" customHeight="1" x14ac:dyDescent="0.3">
      <c r="A19" s="46" t="s">
        <v>25</v>
      </c>
      <c r="B19" s="53" t="s">
        <v>4</v>
      </c>
      <c r="C19" s="43" t="s">
        <v>2</v>
      </c>
      <c r="D19" s="56" t="s">
        <v>3</v>
      </c>
      <c r="E19" s="43" t="s">
        <v>5</v>
      </c>
      <c r="F19" s="51" t="s">
        <v>21</v>
      </c>
    </row>
    <row r="20" spans="1:6" ht="15" x14ac:dyDescent="0.3">
      <c r="A20" s="47"/>
      <c r="B20" s="54"/>
      <c r="C20" s="55"/>
      <c r="D20" s="57"/>
      <c r="E20" s="44"/>
      <c r="F20" s="52"/>
    </row>
    <row r="21" spans="1:6" ht="33" customHeight="1" x14ac:dyDescent="0.3">
      <c r="A21" s="23" t="s">
        <v>26</v>
      </c>
      <c r="B21" s="17" t="s">
        <v>19</v>
      </c>
      <c r="C21" s="13" t="s">
        <v>0</v>
      </c>
      <c r="D21" s="12">
        <v>60</v>
      </c>
      <c r="E21" s="10"/>
      <c r="F21" s="24">
        <f>ROUND(D21*E21,2)</f>
        <v>0</v>
      </c>
    </row>
    <row r="22" spans="1:6" ht="33" customHeight="1" x14ac:dyDescent="0.3">
      <c r="A22" s="23" t="s">
        <v>27</v>
      </c>
      <c r="B22" s="17" t="s">
        <v>11</v>
      </c>
      <c r="C22" s="13" t="s">
        <v>0</v>
      </c>
      <c r="D22" s="12">
        <v>150</v>
      </c>
      <c r="E22" s="10"/>
      <c r="F22" s="24">
        <f t="shared" ref="F22:F33" si="0">ROUND(D22*E22,2)</f>
        <v>0</v>
      </c>
    </row>
    <row r="23" spans="1:6" ht="33" customHeight="1" x14ac:dyDescent="0.3">
      <c r="A23" s="25" t="s">
        <v>28</v>
      </c>
      <c r="B23" s="17" t="s">
        <v>18</v>
      </c>
      <c r="C23" s="13" t="s">
        <v>0</v>
      </c>
      <c r="D23" s="12">
        <v>1500</v>
      </c>
      <c r="E23" s="10"/>
      <c r="F23" s="24">
        <f t="shared" si="0"/>
        <v>0</v>
      </c>
    </row>
    <row r="24" spans="1:6" ht="33" customHeight="1" x14ac:dyDescent="0.3">
      <c r="A24" s="25" t="s">
        <v>29</v>
      </c>
      <c r="B24" s="16" t="s">
        <v>17</v>
      </c>
      <c r="C24" s="12" t="s">
        <v>0</v>
      </c>
      <c r="D24" s="12">
        <v>300</v>
      </c>
      <c r="E24" s="10"/>
      <c r="F24" s="24">
        <f t="shared" si="0"/>
        <v>0</v>
      </c>
    </row>
    <row r="25" spans="1:6" ht="33" customHeight="1" x14ac:dyDescent="0.3">
      <c r="A25" s="25" t="s">
        <v>30</v>
      </c>
      <c r="B25" s="16" t="s">
        <v>20</v>
      </c>
      <c r="C25" s="12" t="s">
        <v>0</v>
      </c>
      <c r="D25" s="12">
        <v>60</v>
      </c>
      <c r="E25" s="10"/>
      <c r="F25" s="24">
        <f t="shared" si="0"/>
        <v>0</v>
      </c>
    </row>
    <row r="26" spans="1:6" ht="33" customHeight="1" x14ac:dyDescent="0.3">
      <c r="A26" s="23" t="s">
        <v>31</v>
      </c>
      <c r="B26" s="16" t="s">
        <v>6</v>
      </c>
      <c r="C26" s="12" t="s">
        <v>0</v>
      </c>
      <c r="D26" s="12">
        <v>450</v>
      </c>
      <c r="E26" s="10"/>
      <c r="F26" s="24">
        <f t="shared" si="0"/>
        <v>0</v>
      </c>
    </row>
    <row r="27" spans="1:6" ht="33" customHeight="1" x14ac:dyDescent="0.3">
      <c r="A27" s="23" t="s">
        <v>32</v>
      </c>
      <c r="B27" s="17" t="s">
        <v>7</v>
      </c>
      <c r="C27" s="13" t="s">
        <v>0</v>
      </c>
      <c r="D27" s="12">
        <v>90</v>
      </c>
      <c r="E27" s="10"/>
      <c r="F27" s="24">
        <f t="shared" si="0"/>
        <v>0</v>
      </c>
    </row>
    <row r="28" spans="1:6" ht="33" customHeight="1" x14ac:dyDescent="0.3">
      <c r="A28" s="23" t="s">
        <v>33</v>
      </c>
      <c r="B28" s="16" t="s">
        <v>12</v>
      </c>
      <c r="C28" s="12" t="s">
        <v>0</v>
      </c>
      <c r="D28" s="12">
        <v>150</v>
      </c>
      <c r="E28" s="10"/>
      <c r="F28" s="24">
        <f t="shared" si="0"/>
        <v>0</v>
      </c>
    </row>
    <row r="29" spans="1:6" ht="33" customHeight="1" x14ac:dyDescent="0.3">
      <c r="A29" s="23" t="s">
        <v>34</v>
      </c>
      <c r="B29" s="16" t="s">
        <v>22</v>
      </c>
      <c r="C29" s="12" t="s">
        <v>0</v>
      </c>
      <c r="D29" s="12">
        <v>150</v>
      </c>
      <c r="E29" s="10"/>
      <c r="F29" s="24">
        <v>0</v>
      </c>
    </row>
    <row r="30" spans="1:6" ht="33" customHeight="1" x14ac:dyDescent="0.3">
      <c r="A30" s="23" t="s">
        <v>35</v>
      </c>
      <c r="B30" s="16" t="s">
        <v>8</v>
      </c>
      <c r="C30" s="12" t="s">
        <v>0</v>
      </c>
      <c r="D30" s="12">
        <v>150</v>
      </c>
      <c r="E30" s="10"/>
      <c r="F30" s="24">
        <v>0</v>
      </c>
    </row>
    <row r="31" spans="1:6" ht="33" customHeight="1" x14ac:dyDescent="0.3">
      <c r="A31" s="23" t="s">
        <v>36</v>
      </c>
      <c r="B31" s="16" t="s">
        <v>9</v>
      </c>
      <c r="C31" s="13" t="s">
        <v>0</v>
      </c>
      <c r="D31" s="12">
        <v>150</v>
      </c>
      <c r="E31" s="10"/>
      <c r="F31" s="24">
        <f t="shared" si="0"/>
        <v>0</v>
      </c>
    </row>
    <row r="32" spans="1:6" ht="33" customHeight="1" x14ac:dyDescent="0.3">
      <c r="A32" s="23" t="s">
        <v>37</v>
      </c>
      <c r="B32" s="16" t="s">
        <v>10</v>
      </c>
      <c r="C32" s="13" t="s">
        <v>0</v>
      </c>
      <c r="D32" s="12">
        <v>150</v>
      </c>
      <c r="E32" s="10"/>
      <c r="F32" s="24">
        <f t="shared" si="0"/>
        <v>0</v>
      </c>
    </row>
    <row r="33" spans="1:6" ht="33" customHeight="1" thickBot="1" x14ac:dyDescent="0.35">
      <c r="A33" s="23" t="s">
        <v>38</v>
      </c>
      <c r="B33" s="18" t="s">
        <v>1</v>
      </c>
      <c r="C33" s="14" t="s">
        <v>0</v>
      </c>
      <c r="D33" s="14">
        <v>3</v>
      </c>
      <c r="E33" s="15"/>
      <c r="F33" s="24">
        <f t="shared" si="0"/>
        <v>0</v>
      </c>
    </row>
    <row r="34" spans="1:6" ht="19.5" customHeight="1" thickBot="1" x14ac:dyDescent="0.35">
      <c r="A34" s="48" t="s">
        <v>47</v>
      </c>
      <c r="B34" s="49"/>
      <c r="C34" s="49"/>
      <c r="D34" s="49"/>
      <c r="E34" s="50"/>
      <c r="F34" s="11">
        <f>SUM(F21:F33)</f>
        <v>0</v>
      </c>
    </row>
    <row r="35" spans="1:6" x14ac:dyDescent="0.3">
      <c r="C35" s="45"/>
      <c r="D35" s="59"/>
      <c r="E35" s="59"/>
    </row>
    <row r="36" spans="1:6" ht="15" x14ac:dyDescent="0.3">
      <c r="B36" s="1" t="s">
        <v>23</v>
      </c>
      <c r="D36" s="2"/>
      <c r="E36" s="2" t="s">
        <v>24</v>
      </c>
      <c r="F36" s="2"/>
    </row>
    <row r="37" spans="1:6" ht="15" x14ac:dyDescent="0.3">
      <c r="B37" s="3">
        <f>rekapitulacija!B26</f>
        <v>0</v>
      </c>
      <c r="D37" s="2"/>
      <c r="E37" s="36"/>
      <c r="F37" s="37"/>
    </row>
    <row r="39" spans="1:6" x14ac:dyDescent="0.3">
      <c r="B39" s="32" t="s">
        <v>43</v>
      </c>
    </row>
  </sheetData>
  <sheetProtection password="BB90" sheet="1" objects="1" scenarios="1"/>
  <mergeCells count="11">
    <mergeCell ref="E19:E20"/>
    <mergeCell ref="C35:E35"/>
    <mergeCell ref="A14:B14"/>
    <mergeCell ref="A16:B16"/>
    <mergeCell ref="E37:F37"/>
    <mergeCell ref="A19:A20"/>
    <mergeCell ref="A34:E34"/>
    <mergeCell ref="F19:F20"/>
    <mergeCell ref="B19:B20"/>
    <mergeCell ref="C19:C20"/>
    <mergeCell ref="D19:D20"/>
  </mergeCells>
  <phoneticPr fontId="10" type="noConversion"/>
  <pageMargins left="0.75" right="0.75" top="0.39370078740157483" bottom="0.39370078740157483" header="0" footer="0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36</vt:lpstr>
      <vt:lpstr>rekapitulacija!Področje_tiskanja</vt:lpstr>
      <vt:lpstr>'SKLOP 36'!Področje_tiskanja</vt:lpstr>
    </vt:vector>
  </TitlesOfParts>
  <Company>KOMUNALNO PODJETJE VRHNIKA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Blaž Poljšak, JHP projektne rešitve d.o.o.</cp:lastModifiedBy>
  <cp:lastPrinted>2015-10-12T09:11:56Z</cp:lastPrinted>
  <dcterms:created xsi:type="dcterms:W3CDTF">2005-08-16T10:42:29Z</dcterms:created>
  <dcterms:modified xsi:type="dcterms:W3CDTF">2019-09-24T08:08:51Z</dcterms:modified>
</cp:coreProperties>
</file>